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D555A6FC-563F-4EF3-8789-4107F82BE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T6" i="1"/>
  <c r="L6" i="1"/>
  <c r="J6" i="1"/>
  <c r="E6" i="1"/>
  <c r="G6" i="1" l="1"/>
  <c r="O6" i="1"/>
  <c r="P6" i="1" s="1"/>
  <c r="M6" i="1" s="1"/>
  <c r="S6" i="1"/>
  <c r="K6" i="1"/>
  <c r="H6" i="1" s="1"/>
</calcChain>
</file>

<file path=xl/sharedStrings.xml><?xml version="1.0" encoding="utf-8"?>
<sst xmlns="http://schemas.openxmlformats.org/spreadsheetml/2006/main" count="26" uniqueCount="18">
  <si>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</si>
  <si>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</si>
  <si>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</si>
  <si>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</si>
  <si>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</si>
  <si>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</si>
  <si>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</si>
  <si>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</si>
  <si>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</si>
  <si>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</si>
  <si>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</si>
  <si>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</si>
  <si>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</si>
  <si>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</si>
  <si>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«Գլոբալ Պրինտ» ՍՊԸ</t>
  </si>
  <si>
    <t>«Էդիթ Պրինտ» ՍՊԸ</t>
  </si>
  <si>
    <t>«Տելեկոմ Արմենիա» ԲԲԸ</t>
  </si>
  <si>
    <t>Բջջային հեռախոսների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</si>
</sst>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2" borderId="8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165" fontId="2" fillId="2" borderId="1" xfId="1" applyFont="1" applyFill="1" applyBorder="1" applyAlignment="1">
      <alignment horizontal="center" vertical="center"/>
    </xf>
    <xf numFmtId="165" fontId="2" fillId="2" borderId="10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2" fillId="0" borderId="10" xfId="1" applyFont="1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2" fillId="0" borderId="5" xfId="1" applyFont="1" applyFill="1" applyBorder="1" applyAlignment="1">
      <alignment horizontal="center" vertical="center"/>
    </xf>
    <xf numFmtId="165" fontId="2" fillId="2" borderId="4" xfId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1" applyFont="1" applyFill="1" applyBorder="1" applyAlignment="1">
      <alignment horizontal="center" vertical="center" wrapText="1"/>
    </xf>
    <xf numFmtId="165" fontId="2" fillId="2" borderId="1" xfId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65" fontId="2" fillId="0" borderId="0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"/>
  <sheetViews>
    <sheetView tabSelected="1" zoomScale="75" zoomScaleNormal="85" workbookViewId="0">
      <pane xSplit="6" ySplit="5" topLeftCell="Q6" activePane="bottomRight" state="frozen"/>
      <selection pane="topRight" activeCell="G1" sqref="G1"/>
      <selection pane="bottomLeft" activeCell="A6" sqref="A6"/>
      <selection pane="bottomRight" activeCell="AD27" sqref="AC25:AD27"/>
    </sheetView>
  </sheetViews>
  <sheetFormatPr defaultColWidth="9.140625" defaultRowHeight="13.5" x14ac:dyDescent="0.25"/>
  <cols>
    <col min="1" max="1" width="14.85546875" style="7" customWidth="1"/>
    <col min="2" max="2" width="16.7109375" style="7" customWidth="1"/>
    <col min="3" max="3" width="40.85546875" style="7" customWidth="1"/>
    <col min="4" max="4" width="20.42578125" style="7" customWidth="1"/>
    <col min="5" max="5" width="17.42578125" style="7" customWidth="1"/>
    <col min="6" max="6" width="23" style="7" customWidth="1"/>
    <col min="7" max="19" width="22.140625" style="8" customWidth="1"/>
    <col min="20" max="20" width="22.42578125" style="7" hidden="1" customWidth="1"/>
    <col min="21" max="16384" width="9.140625" style="7"/>
  </cols>
  <sheetData>
    <row r="1" spans="1:20" x14ac:dyDescent="0.25">
      <c r="A1" s="1"/>
    </row>
    <row r="2" spans="1:20" ht="14.25" x14ac:dyDescent="0.25">
      <c r="A2" s="2" t="s">
        <v>4</v>
      </c>
      <c r="B2" s="2"/>
      <c r="C2" s="2"/>
      <c r="D2" s="2"/>
      <c r="E2" s="2"/>
      <c r="F2" s="2"/>
    </row>
    <row r="3" spans="1:20" ht="14.25" thickBot="1" x14ac:dyDescent="0.3">
      <c r="G3" s="19"/>
      <c r="H3" s="19"/>
      <c r="I3" s="19"/>
      <c r="J3" s="19"/>
      <c r="K3" s="19"/>
      <c r="Q3" s="19"/>
      <c r="R3" s="19"/>
      <c r="S3" s="19"/>
    </row>
    <row r="4" spans="1:20" ht="15" customHeight="1" x14ac:dyDescent="0.25">
      <c r="A4" s="26" t="s">
        <v>0</v>
      </c>
      <c r="B4" s="27"/>
      <c r="C4" s="27"/>
      <c r="D4" s="28" t="s">
        <v>10</v>
      </c>
      <c r="E4" s="29"/>
      <c r="F4" s="29"/>
      <c r="G4" s="32" t="s">
        <v>15</v>
      </c>
      <c r="H4" s="33"/>
      <c r="I4" s="33"/>
      <c r="J4" s="33"/>
      <c r="K4" s="30"/>
      <c r="L4" s="30" t="s">
        <v>14</v>
      </c>
      <c r="M4" s="31"/>
      <c r="N4" s="31"/>
      <c r="O4" s="31"/>
      <c r="P4" s="32"/>
      <c r="Q4" s="32" t="s">
        <v>16</v>
      </c>
      <c r="R4" s="33"/>
      <c r="S4" s="30"/>
    </row>
    <row r="5" spans="1:20" ht="26.25" customHeight="1" x14ac:dyDescent="0.25">
      <c r="A5" s="9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11" t="s">
        <v>13</v>
      </c>
      <c r="G5" s="9" t="s">
        <v>5</v>
      </c>
      <c r="H5" s="12" t="s">
        <v>6</v>
      </c>
      <c r="I5" s="12" t="s">
        <v>7</v>
      </c>
      <c r="J5" s="12" t="s">
        <v>8</v>
      </c>
      <c r="K5" s="13" t="s">
        <v>9</v>
      </c>
      <c r="L5" s="9" t="s">
        <v>5</v>
      </c>
      <c r="M5" s="12" t="s">
        <v>6</v>
      </c>
      <c r="N5" s="12" t="s">
        <v>7</v>
      </c>
      <c r="O5" s="12" t="s">
        <v>8</v>
      </c>
      <c r="P5" s="20" t="s">
        <v>9</v>
      </c>
      <c r="Q5" s="12" t="s">
        <v>7</v>
      </c>
      <c r="R5" s="12" t="s">
        <v>8</v>
      </c>
      <c r="S5" s="12" t="s">
        <v>9</v>
      </c>
    </row>
    <row r="6" spans="1:20" s="18" customFormat="1" x14ac:dyDescent="0.25">
      <c r="A6" s="4">
        <v>1</v>
      </c>
      <c r="B6" s="21">
        <v>64211130</v>
      </c>
      <c r="C6" s="24" t="s">
        <v>17</v>
      </c>
      <c r="D6" s="22">
        <v>1</v>
      </c>
      <c r="E6" s="6">
        <f>+F6/D6</f>
        <v>14070000</v>
      </c>
      <c r="F6" s="23">
        <v>14070000</v>
      </c>
      <c r="G6" s="14">
        <f>+I6/$D6</f>
        <v>0</v>
      </c>
      <c r="H6" s="15">
        <f t="shared" ref="H6" si="0">+K6/$D6</f>
        <v>0</v>
      </c>
      <c r="I6" s="15"/>
      <c r="J6" s="15">
        <f t="shared" ref="J6" si="1">+I6*0.2</f>
        <v>0</v>
      </c>
      <c r="K6" s="16">
        <f>+J6+I6</f>
        <v>0</v>
      </c>
      <c r="L6" s="17">
        <f>+N6/$D6</f>
        <v>1108340</v>
      </c>
      <c r="M6" s="5">
        <f>+P6/$D6</f>
        <v>1330008</v>
      </c>
      <c r="N6" s="5">
        <v>1108340</v>
      </c>
      <c r="O6" s="5">
        <f>+N6*0.2</f>
        <v>221668</v>
      </c>
      <c r="P6" s="3">
        <f>+O6+N6</f>
        <v>1330008</v>
      </c>
      <c r="Q6" s="5">
        <v>11725000</v>
      </c>
      <c r="R6" s="5">
        <f>+Q6*0.2</f>
        <v>2345000</v>
      </c>
      <c r="S6" s="5">
        <f>+R6+Q6</f>
        <v>14070000</v>
      </c>
      <c r="T6" s="25">
        <f>MIN(I6,N6,Q6)</f>
        <v>1108340</v>
      </c>
    </row>
    <row r="7" spans="1:20" x14ac:dyDescent="0.25">
      <c r="E7" s="8"/>
      <c r="F7" s="8"/>
    </row>
    <row r="8" spans="1:20" x14ac:dyDescent="0.25">
      <c r="E8" s="8"/>
      <c r="F8" s="8"/>
    </row>
    <row r="9" spans="1:20" x14ac:dyDescent="0.25">
      <c r="E9" s="8"/>
      <c r="F9" s="8"/>
    </row>
    <row r="10" spans="1:20" x14ac:dyDescent="0.25">
      <c r="E10" s="8"/>
      <c r="F10" s="8"/>
    </row>
    <row r="11" spans="1:20" x14ac:dyDescent="0.25">
      <c r="E11" s="8"/>
      <c r="F11" s="8"/>
    </row>
    <row r="12" spans="1:20" x14ac:dyDescent="0.25">
      <c r="E12" s="8"/>
      <c r="F12" s="8"/>
    </row>
    <row r="13" spans="1:20" x14ac:dyDescent="0.25">
      <c r="E13" s="8"/>
      <c r="F13" s="8"/>
    </row>
    <row r="14" spans="1:20" x14ac:dyDescent="0.25">
      <c r="E14" s="8"/>
      <c r="F14" s="8"/>
    </row>
    <row r="15" spans="1:20" x14ac:dyDescent="0.25">
      <c r="E15" s="8"/>
      <c r="F15" s="8"/>
    </row>
    <row r="16" spans="1:20" x14ac:dyDescent="0.25">
      <c r="E16" s="8"/>
      <c r="F16" s="8"/>
    </row>
    <row r="17" spans="5:6" x14ac:dyDescent="0.25">
      <c r="E17" s="8"/>
      <c r="F17" s="8"/>
    </row>
    <row r="18" spans="5:6" x14ac:dyDescent="0.25">
      <c r="E18" s="8"/>
      <c r="F18" s="8"/>
    </row>
    <row r="19" spans="5:6" x14ac:dyDescent="0.25">
      <c r="E19" s="8"/>
      <c r="F19" s="8"/>
    </row>
    <row r="20" spans="5:6" x14ac:dyDescent="0.25">
      <c r="E20" s="8"/>
      <c r="F20" s="8"/>
    </row>
    <row r="21" spans="5:6" x14ac:dyDescent="0.25">
      <c r="E21" s="8"/>
      <c r="F21" s="8"/>
    </row>
    <row r="22" spans="5:6" x14ac:dyDescent="0.25">
      <c r="E22" s="8"/>
      <c r="F22" s="8"/>
    </row>
    <row r="23" spans="5:6" x14ac:dyDescent="0.25">
      <c r="E23" s="8"/>
      <c r="F23" s="8"/>
    </row>
    <row r="24" spans="5:6" x14ac:dyDescent="0.25">
      <c r="E24" s="8"/>
      <c r="F24" s="8"/>
    </row>
    <row r="25" spans="5:6" x14ac:dyDescent="0.25">
      <c r="E25" s="8"/>
      <c r="F25" s="8"/>
    </row>
    <row r="26" spans="5:6" x14ac:dyDescent="0.25">
      <c r="E26" s="8"/>
      <c r="F26" s="8"/>
    </row>
    <row r="27" spans="5:6" x14ac:dyDescent="0.25">
      <c r="E27" s="8"/>
      <c r="F27" s="8"/>
    </row>
    <row r="28" spans="5:6" x14ac:dyDescent="0.25">
      <c r="E28" s="8"/>
      <c r="F28" s="8"/>
    </row>
    <row r="29" spans="5:6" x14ac:dyDescent="0.25">
      <c r="E29" s="8"/>
      <c r="F29" s="8"/>
    </row>
    <row r="30" spans="5:6" x14ac:dyDescent="0.25">
      <c r="E30" s="8"/>
      <c r="F30" s="8"/>
    </row>
    <row r="31" spans="5:6" x14ac:dyDescent="0.25">
      <c r="E31" s="8"/>
      <c r="F31" s="8"/>
    </row>
    <row r="32" spans="5:6" x14ac:dyDescent="0.25">
      <c r="E32" s="8"/>
      <c r="F32" s="8"/>
    </row>
    <row r="33" spans="5:6" x14ac:dyDescent="0.25">
      <c r="E33" s="8"/>
      <c r="F33" s="8"/>
    </row>
    <row r="34" spans="5:6" x14ac:dyDescent="0.25">
      <c r="E34" s="8"/>
      <c r="F34" s="8"/>
    </row>
    <row r="35" spans="5:6" x14ac:dyDescent="0.25">
      <c r="E35" s="8"/>
      <c r="F35" s="8"/>
    </row>
    <row r="36" spans="5:6" x14ac:dyDescent="0.25">
      <c r="E36" s="8"/>
      <c r="F36" s="8"/>
    </row>
    <row r="37" spans="5:6" x14ac:dyDescent="0.25">
      <c r="E37" s="8"/>
      <c r="F37" s="8"/>
    </row>
  </sheetData>
  <mergeCells count="5">
    <mergeCell ref="Q4:S4"/>
    <mergeCell ref="A4:C4"/>
    <mergeCell ref="D4:F4"/>
    <mergeCell ref="L4:P4"/>
    <mergeCell ref="G4:K4"/>
  </mergeCells>
  <conditionalFormatting sqref="G6:T6">
    <cfRule type="cellIs" dxfId="0" priority="6" operator="equal">
      <formula>$T6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2026-05-19T08:49:49Z</dcterms:modified>
</cp:coreProperties>
</file>